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SOTRAMAGDALENA\"/>
    </mc:Choice>
  </mc:AlternateContent>
  <xr:revisionPtr revIDLastSave="0" documentId="13_ncr:1_{B7550C6E-BD2C-48BC-97C4-DDF9D8AF9D16}" xr6:coauthVersionLast="47" xr6:coauthVersionMax="47" xr10:uidLastSave="{00000000-0000-0000-0000-000000000000}"/>
  <bookViews>
    <workbookView xWindow="-108" yWindow="-108" windowWidth="23256" windowHeight="12456" xr2:uid="{9884CBC4-8CF2-4413-8A51-FDD81B3C539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" l="1"/>
  <c r="D30" i="1"/>
  <c r="D31" i="1"/>
  <c r="D28" i="1"/>
</calcChain>
</file>

<file path=xl/sharedStrings.xml><?xml version="1.0" encoding="utf-8"?>
<sst xmlns="http://schemas.openxmlformats.org/spreadsheetml/2006/main" count="101" uniqueCount="35">
  <si>
    <t>NUMERO INTERNO</t>
  </si>
  <si>
    <t>MARCA</t>
  </si>
  <si>
    <t>MODELO</t>
  </si>
  <si>
    <t>MICROBUS/BUSETA</t>
  </si>
  <si>
    <t>Pasajeros</t>
  </si>
  <si>
    <t>LINEA</t>
  </si>
  <si>
    <t>PASAJEROS</t>
  </si>
  <si>
    <t>SOTRAMAGDALENA S.A.S</t>
  </si>
  <si>
    <t>CHEVROLET</t>
  </si>
  <si>
    <t>NPR</t>
  </si>
  <si>
    <t xml:space="preserve">MICROBUS </t>
  </si>
  <si>
    <t>NKR REWARD</t>
  </si>
  <si>
    <t>MICROBUS</t>
  </si>
  <si>
    <t>MERCEDES BENZ</t>
  </si>
  <si>
    <t>SPRINTER 413</t>
  </si>
  <si>
    <t>VOLKSWAGEN</t>
  </si>
  <si>
    <t>CRAFTER</t>
  </si>
  <si>
    <t>IVECO</t>
  </si>
  <si>
    <t>DAILY</t>
  </si>
  <si>
    <t>DAIHATSU</t>
  </si>
  <si>
    <t>DELTA</t>
  </si>
  <si>
    <t>NPR REWARD</t>
  </si>
  <si>
    <t>BUSETA</t>
  </si>
  <si>
    <t>Marca</t>
  </si>
  <si>
    <t>Cantidad</t>
  </si>
  <si>
    <t>Modelo</t>
  </si>
  <si>
    <t>Tipo</t>
  </si>
  <si>
    <t>9150 OD</t>
  </si>
  <si>
    <t>Ruta</t>
  </si>
  <si>
    <t>Bucaramanga-Puerto Wilches</t>
  </si>
  <si>
    <t>Bucaramanga-Santa Rosa del Sur</t>
  </si>
  <si>
    <t>Bucaramanga-Yondó</t>
  </si>
  <si>
    <t>Bucaramanga-Morales</t>
  </si>
  <si>
    <t>Distancia por trayecto [Km]</t>
  </si>
  <si>
    <t>Distancia total de recorrido [Km]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</si>
</sst>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VEHICULOS POR MARCA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27C-441E-A6CF-62C3016A15A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27C-441E-A6CF-62C3016A15A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27C-441E-A6CF-62C3016A15A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E27C-441E-A6CF-62C3016A15A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E27C-441E-A6CF-62C3016A15A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Hoja1!$H$3:$H$7</c:f>
              <c:strCache>
                <c:ptCount val="5"/>
                <c:pt idx="0">
                  <c:v>CHEVROLET</c:v>
                </c:pt>
                <c:pt idx="1">
                  <c:v>MERCEDES BENZ</c:v>
                </c:pt>
                <c:pt idx="2">
                  <c:v>VOLKSWAGEN</c:v>
                </c:pt>
                <c:pt idx="3">
                  <c:v>IVECO</c:v>
                </c:pt>
                <c:pt idx="4">
                  <c:v>DAIHATSU</c:v>
                </c:pt>
              </c:strCache>
            </c:strRef>
          </c:cat>
          <c:val>
            <c:numRef>
              <c:f>Hoja1!$I$3:$I$7</c:f>
              <c:numCache>
                <c:formatCode>General</c:formatCode>
                <c:ptCount val="5"/>
                <c:pt idx="0">
                  <c:v>8</c:v>
                </c:pt>
                <c:pt idx="1">
                  <c:v>3</c:v>
                </c:pt>
                <c:pt idx="2">
                  <c:v>8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4A-48F9-B732-E35D06EAD55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VEHICULOS POR MODELO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748C-400C-A1B3-FD501EF180A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748C-400C-A1B3-FD501EF180A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748C-400C-A1B3-FD501EF180A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748C-400C-A1B3-FD501EF180A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748C-400C-A1B3-FD501EF180A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748C-400C-A1B3-FD501EF180A3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748C-400C-A1B3-FD501EF180A3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748C-400C-A1B3-FD501EF180A3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748C-400C-A1B3-FD501EF180A3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748C-400C-A1B3-FD501EF180A3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748C-400C-A1B3-FD501EF180A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numRef>
              <c:f>Hoja1!$Q$3:$Q$13</c:f>
              <c:numCache>
                <c:formatCode>General</c:formatCode>
                <c:ptCount val="11"/>
                <c:pt idx="0">
                  <c:v>2003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2010</c:v>
                </c:pt>
                <c:pt idx="6">
                  <c:v>2012</c:v>
                </c:pt>
                <c:pt idx="7">
                  <c:v>2014</c:v>
                </c:pt>
                <c:pt idx="8">
                  <c:v>2015</c:v>
                </c:pt>
                <c:pt idx="9">
                  <c:v>2020</c:v>
                </c:pt>
                <c:pt idx="10">
                  <c:v>2022</c:v>
                </c:pt>
              </c:numCache>
            </c:numRef>
          </c:cat>
          <c:val>
            <c:numRef>
              <c:f>Hoja1!$R$3:$R$13</c:f>
              <c:numCache>
                <c:formatCode>General</c:formatCode>
                <c:ptCount val="11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2</c:v>
                </c:pt>
                <c:pt idx="8">
                  <c:v>4</c:v>
                </c:pt>
                <c:pt idx="9">
                  <c:v>3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97-4CF3-A166-C8BC46F8A86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VEHICULOS POR TIPO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F8B-45FA-BB13-16093BA55BD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F8B-45FA-BB13-16093BA55BD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Hoja1!$Q$20:$Q$21</c:f>
              <c:strCache>
                <c:ptCount val="2"/>
                <c:pt idx="0">
                  <c:v>MICROBUS</c:v>
                </c:pt>
                <c:pt idx="1">
                  <c:v>BUSETA</c:v>
                </c:pt>
              </c:strCache>
            </c:strRef>
          </c:cat>
          <c:val>
            <c:numRef>
              <c:f>Hoja1!$R$20:$R$21</c:f>
              <c:numCache>
                <c:formatCode>General</c:formatCode>
                <c:ptCount val="2"/>
                <c:pt idx="0">
                  <c:v>17</c:v>
                </c:pt>
                <c:pt idx="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E-4DA1-8A76-4F6772068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VEHICULOS</a:t>
            </a:r>
            <a:r>
              <a:rPr lang="en-US" baseline="0"/>
              <a:t> POR CANTIDAD DE PASAJEROS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D0F-424F-8B90-F315559750E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D0F-424F-8B90-F315559750E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D0F-424F-8B90-F315559750E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D0F-424F-8B90-F315559750E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D0F-424F-8B90-F315559750E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numRef>
              <c:f>Hoja1!$H$33:$H$37</c:f>
              <c:numCache>
                <c:formatCode>General</c:formatCode>
                <c:ptCount val="5"/>
                <c:pt idx="0">
                  <c:v>16</c:v>
                </c:pt>
                <c:pt idx="1">
                  <c:v>18</c:v>
                </c:pt>
                <c:pt idx="2">
                  <c:v>19</c:v>
                </c:pt>
                <c:pt idx="3">
                  <c:v>26</c:v>
                </c:pt>
                <c:pt idx="4">
                  <c:v>30</c:v>
                </c:pt>
              </c:numCache>
            </c:numRef>
          </c:cat>
          <c:val>
            <c:numRef>
              <c:f>Hoja1!$I$33:$I$37</c:f>
              <c:numCache>
                <c:formatCode>General</c:formatCode>
                <c:ptCount val="5"/>
                <c:pt idx="0">
                  <c:v>2</c:v>
                </c:pt>
                <c:pt idx="1">
                  <c:v>1</c:v>
                </c:pt>
                <c:pt idx="2">
                  <c:v>14</c:v>
                </c:pt>
                <c:pt idx="3">
                  <c:v>3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80-4424-8C9E-184514A6B74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VEHICULOS</a:t>
            </a:r>
            <a:r>
              <a:rPr lang="en-US" baseline="0"/>
              <a:t> POR LINEA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30C-436C-8E0D-433EA43412B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30C-436C-8E0D-433EA43412B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30C-436C-8E0D-433EA43412B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30C-436C-8E0D-433EA43412B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30C-436C-8E0D-433EA43412B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630C-436C-8E0D-433EA43412B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630C-436C-8E0D-433EA43412B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630C-436C-8E0D-433EA43412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Hoja1!$H$18:$H$25</c:f>
              <c:strCache>
                <c:ptCount val="8"/>
                <c:pt idx="0">
                  <c:v>NPR</c:v>
                </c:pt>
                <c:pt idx="1">
                  <c:v>NPR REWARD</c:v>
                </c:pt>
                <c:pt idx="2">
                  <c:v>NKR REWARD</c:v>
                </c:pt>
                <c:pt idx="3">
                  <c:v>CRAFTER</c:v>
                </c:pt>
                <c:pt idx="4">
                  <c:v>SPRINTER 413</c:v>
                </c:pt>
                <c:pt idx="5">
                  <c:v>DAILY</c:v>
                </c:pt>
                <c:pt idx="6">
                  <c:v>DELTA</c:v>
                </c:pt>
                <c:pt idx="7">
                  <c:v>9150 OD</c:v>
                </c:pt>
              </c:strCache>
            </c:strRef>
          </c:cat>
          <c:val>
            <c:numRef>
              <c:f>Hoja1!$I$18:$I$25</c:f>
              <c:numCache>
                <c:formatCode>General</c:formatCode>
                <c:ptCount val="8"/>
                <c:pt idx="0">
                  <c:v>3</c:v>
                </c:pt>
                <c:pt idx="1">
                  <c:v>3</c:v>
                </c:pt>
                <c:pt idx="2">
                  <c:v>2</c:v>
                </c:pt>
                <c:pt idx="3">
                  <c:v>7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AE-4725-82E9-12F85323F6C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359228</xdr:colOff>
      <xdr:row>0</xdr:row>
      <xdr:rowOff>163286</xdr:rowOff>
    </xdr:from>
    <xdr:to>
      <xdr:col>15</xdr:col>
      <xdr:colOff>163285</xdr:colOff>
      <xdr:row>15</xdr:row>
      <xdr:rowOff>97972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B2ABFF4-C0C4-45A7-8502-DBAC40C1DC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261257</xdr:colOff>
      <xdr:row>1</xdr:row>
      <xdr:rowOff>0</xdr:rowOff>
    </xdr:from>
    <xdr:to>
      <xdr:col>24</xdr:col>
      <xdr:colOff>65314</xdr:colOff>
      <xdr:row>15</xdr:row>
      <xdr:rowOff>119743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930AC1A-A058-481D-AD6B-33D730F3DF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272142</xdr:colOff>
      <xdr:row>16</xdr:row>
      <xdr:rowOff>87085</xdr:rowOff>
    </xdr:from>
    <xdr:to>
      <xdr:col>23</xdr:col>
      <xdr:colOff>685799</xdr:colOff>
      <xdr:row>30</xdr:row>
      <xdr:rowOff>43542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10F67CF0-FE24-4949-B147-74DCF10D06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346825</xdr:colOff>
      <xdr:row>35</xdr:row>
      <xdr:rowOff>44809</xdr:rowOff>
    </xdr:from>
    <xdr:to>
      <xdr:col>15</xdr:col>
      <xdr:colOff>150882</xdr:colOff>
      <xdr:row>50</xdr:row>
      <xdr:rowOff>8102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72B400B-009C-4279-AD75-DF00590D7C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354419</xdr:colOff>
      <xdr:row>16</xdr:row>
      <xdr:rowOff>10633</xdr:rowOff>
    </xdr:from>
    <xdr:to>
      <xdr:col>15</xdr:col>
      <xdr:colOff>141768</xdr:colOff>
      <xdr:row>32</xdr:row>
      <xdr:rowOff>7088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D34018D6-AC70-4E90-B1AB-802508639B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7422F-4D8A-4A63-967D-4AACCBA37394}">
  <dimension ref="A1:R37"/>
  <sheetViews>
    <sheetView tabSelected="1" zoomScale="82" zoomScaleNormal="82" workbookViewId="0">
      <selection activeCell="A2" sqref="A2:F2"/>
    </sheetView>
  </sheetViews>
  <sheetFormatPr baseColWidth="10" defaultRowHeight="14.4" x14ac:dyDescent="0.3"/>
  <cols>
    <col min="1" max="1" width="19.88671875" customWidth="1"/>
    <col min="2" max="2" width="31" customWidth="1"/>
    <col min="3" max="3" width="27" customWidth="1"/>
    <col min="4" max="4" width="29.77734375" customWidth="1"/>
    <col min="5" max="5" width="26.21875" customWidth="1"/>
    <col min="6" max="6" width="27.88671875" customWidth="1"/>
    <col min="7" max="7" width="15.109375" customWidth="1"/>
    <col min="8" max="8" width="20.33203125" customWidth="1"/>
  </cols>
  <sheetData>
    <row r="1" spans="1:18" ht="15" thickBot="1" x14ac:dyDescent="0.35"/>
    <row r="2" spans="1:18" ht="15" thickBot="1" x14ac:dyDescent="0.35">
      <c r="A2" s="32" t="s">
        <v>7</v>
      </c>
      <c r="B2" s="33"/>
      <c r="C2" s="33"/>
      <c r="D2" s="33"/>
      <c r="E2" s="33"/>
      <c r="F2" s="34"/>
      <c r="H2" s="21" t="s">
        <v>23</v>
      </c>
      <c r="I2" s="22" t="s">
        <v>24</v>
      </c>
      <c r="Q2" s="4" t="s">
        <v>25</v>
      </c>
      <c r="R2" s="16" t="s">
        <v>24</v>
      </c>
    </row>
    <row r="3" spans="1:18" x14ac:dyDescent="0.3">
      <c r="A3" s="8" t="s">
        <v>0</v>
      </c>
      <c r="B3" s="9" t="s">
        <v>1</v>
      </c>
      <c r="C3" s="9" t="s">
        <v>5</v>
      </c>
      <c r="D3" s="10" t="s">
        <v>2</v>
      </c>
      <c r="E3" s="9" t="s">
        <v>3</v>
      </c>
      <c r="F3" s="11" t="s">
        <v>6</v>
      </c>
      <c r="G3" s="1"/>
      <c r="H3" s="19" t="s">
        <v>8</v>
      </c>
      <c r="I3" s="20">
        <v>8</v>
      </c>
      <c r="Q3" s="5">
        <v>2003</v>
      </c>
      <c r="R3" s="17">
        <v>3</v>
      </c>
    </row>
    <row r="4" spans="1:18" x14ac:dyDescent="0.3">
      <c r="A4" s="12">
        <v>103</v>
      </c>
      <c r="B4" s="2" t="s">
        <v>8</v>
      </c>
      <c r="C4" s="2" t="s">
        <v>9</v>
      </c>
      <c r="D4" s="3">
        <v>2010</v>
      </c>
      <c r="E4" s="2" t="s">
        <v>10</v>
      </c>
      <c r="F4" s="6">
        <v>19</v>
      </c>
      <c r="G4" s="1"/>
      <c r="H4" s="5" t="s">
        <v>13</v>
      </c>
      <c r="I4" s="17">
        <v>3</v>
      </c>
      <c r="Q4" s="5">
        <v>2005</v>
      </c>
      <c r="R4" s="17">
        <v>1</v>
      </c>
    </row>
    <row r="5" spans="1:18" x14ac:dyDescent="0.3">
      <c r="A5" s="12">
        <v>117</v>
      </c>
      <c r="B5" s="2" t="s">
        <v>8</v>
      </c>
      <c r="C5" s="2" t="s">
        <v>11</v>
      </c>
      <c r="D5" s="3">
        <v>2014</v>
      </c>
      <c r="E5" s="2" t="s">
        <v>12</v>
      </c>
      <c r="F5" s="6">
        <v>19</v>
      </c>
      <c r="G5" s="1"/>
      <c r="H5" s="5" t="s">
        <v>15</v>
      </c>
      <c r="I5" s="17">
        <v>8</v>
      </c>
      <c r="Q5" s="5">
        <v>2006</v>
      </c>
      <c r="R5" s="17">
        <v>1</v>
      </c>
    </row>
    <row r="6" spans="1:18" x14ac:dyDescent="0.3">
      <c r="A6" s="12">
        <v>119</v>
      </c>
      <c r="B6" s="2" t="s">
        <v>13</v>
      </c>
      <c r="C6" s="2" t="s">
        <v>14</v>
      </c>
      <c r="D6" s="3">
        <v>2007</v>
      </c>
      <c r="E6" s="2" t="s">
        <v>12</v>
      </c>
      <c r="F6" s="6">
        <v>18</v>
      </c>
      <c r="G6" s="1"/>
      <c r="H6" s="5" t="s">
        <v>17</v>
      </c>
      <c r="I6" s="17">
        <v>1</v>
      </c>
      <c r="Q6" s="5">
        <v>2007</v>
      </c>
      <c r="R6" s="17">
        <v>1</v>
      </c>
    </row>
    <row r="7" spans="1:18" ht="15" thickBot="1" x14ac:dyDescent="0.35">
      <c r="A7" s="12">
        <v>128</v>
      </c>
      <c r="B7" s="2" t="s">
        <v>15</v>
      </c>
      <c r="C7" s="2" t="s">
        <v>16</v>
      </c>
      <c r="D7" s="3">
        <v>2015</v>
      </c>
      <c r="E7" s="2" t="s">
        <v>12</v>
      </c>
      <c r="F7" s="6">
        <v>19</v>
      </c>
      <c r="G7" s="1"/>
      <c r="H7" s="7" t="s">
        <v>19</v>
      </c>
      <c r="I7" s="18">
        <v>1</v>
      </c>
      <c r="Q7" s="5">
        <v>2008</v>
      </c>
      <c r="R7" s="17">
        <v>1</v>
      </c>
    </row>
    <row r="8" spans="1:18" x14ac:dyDescent="0.3">
      <c r="A8" s="12">
        <v>129</v>
      </c>
      <c r="B8" s="2" t="s">
        <v>13</v>
      </c>
      <c r="C8" s="2" t="s">
        <v>14</v>
      </c>
      <c r="D8" s="3">
        <v>2003</v>
      </c>
      <c r="E8" s="2" t="s">
        <v>12</v>
      </c>
      <c r="F8" s="6">
        <v>16</v>
      </c>
      <c r="G8" s="1"/>
      <c r="Q8" s="5">
        <v>2010</v>
      </c>
      <c r="R8" s="17">
        <v>1</v>
      </c>
    </row>
    <row r="9" spans="1:18" x14ac:dyDescent="0.3">
      <c r="A9" s="12">
        <v>130</v>
      </c>
      <c r="B9" s="2" t="s">
        <v>8</v>
      </c>
      <c r="C9" s="2" t="s">
        <v>11</v>
      </c>
      <c r="D9" s="3">
        <v>2012</v>
      </c>
      <c r="E9" s="2" t="s">
        <v>12</v>
      </c>
      <c r="F9" s="6">
        <v>19</v>
      </c>
      <c r="G9" s="1"/>
      <c r="Q9" s="5">
        <v>2012</v>
      </c>
      <c r="R9" s="17">
        <v>3</v>
      </c>
    </row>
    <row r="10" spans="1:18" x14ac:dyDescent="0.3">
      <c r="A10" s="12">
        <v>132</v>
      </c>
      <c r="B10" s="2" t="s">
        <v>15</v>
      </c>
      <c r="C10" s="2" t="s">
        <v>16</v>
      </c>
      <c r="D10" s="3">
        <v>2015</v>
      </c>
      <c r="E10" s="2" t="s">
        <v>12</v>
      </c>
      <c r="F10" s="6">
        <v>19</v>
      </c>
      <c r="G10" s="1"/>
      <c r="Q10" s="5">
        <v>2014</v>
      </c>
      <c r="R10" s="17">
        <v>2</v>
      </c>
    </row>
    <row r="11" spans="1:18" x14ac:dyDescent="0.3">
      <c r="A11" s="12">
        <v>138</v>
      </c>
      <c r="B11" s="2" t="s">
        <v>15</v>
      </c>
      <c r="C11" s="2" t="s">
        <v>16</v>
      </c>
      <c r="D11" s="3">
        <v>2014</v>
      </c>
      <c r="E11" s="2" t="s">
        <v>12</v>
      </c>
      <c r="F11" s="6">
        <v>19</v>
      </c>
      <c r="G11" s="1"/>
      <c r="Q11" s="5">
        <v>2015</v>
      </c>
      <c r="R11" s="17">
        <v>4</v>
      </c>
    </row>
    <row r="12" spans="1:18" x14ac:dyDescent="0.3">
      <c r="A12" s="12">
        <v>139</v>
      </c>
      <c r="B12" s="2" t="s">
        <v>15</v>
      </c>
      <c r="C12" s="2" t="s">
        <v>16</v>
      </c>
      <c r="D12" s="3">
        <v>2012</v>
      </c>
      <c r="E12" s="2" t="s">
        <v>12</v>
      </c>
      <c r="F12" s="6">
        <v>19</v>
      </c>
      <c r="G12" s="1"/>
      <c r="Q12" s="5">
        <v>2020</v>
      </c>
      <c r="R12" s="17">
        <v>3</v>
      </c>
    </row>
    <row r="13" spans="1:18" ht="15" thickBot="1" x14ac:dyDescent="0.35">
      <c r="A13" s="12">
        <v>140</v>
      </c>
      <c r="B13" s="2" t="s">
        <v>8</v>
      </c>
      <c r="C13" s="2" t="s">
        <v>9</v>
      </c>
      <c r="D13" s="3">
        <v>2005</v>
      </c>
      <c r="E13" s="2" t="s">
        <v>12</v>
      </c>
      <c r="F13" s="6">
        <v>19</v>
      </c>
      <c r="G13" s="1"/>
      <c r="Q13" s="7">
        <v>2022</v>
      </c>
      <c r="R13" s="18">
        <v>1</v>
      </c>
    </row>
    <row r="14" spans="1:18" x14ac:dyDescent="0.3">
      <c r="A14" s="12">
        <v>145</v>
      </c>
      <c r="B14" s="2" t="s">
        <v>15</v>
      </c>
      <c r="C14" s="2" t="s">
        <v>16</v>
      </c>
      <c r="D14" s="3">
        <v>2012</v>
      </c>
      <c r="E14" s="2" t="s">
        <v>12</v>
      </c>
      <c r="F14" s="6">
        <v>19</v>
      </c>
      <c r="G14" s="1"/>
    </row>
    <row r="15" spans="1:18" x14ac:dyDescent="0.3">
      <c r="A15" s="12">
        <v>150</v>
      </c>
      <c r="B15" s="2" t="s">
        <v>15</v>
      </c>
      <c r="C15" s="2" t="s">
        <v>16</v>
      </c>
      <c r="D15" s="3">
        <v>2015</v>
      </c>
      <c r="E15" s="2" t="s">
        <v>12</v>
      </c>
      <c r="F15" s="6">
        <v>19</v>
      </c>
      <c r="G15" s="1"/>
    </row>
    <row r="16" spans="1:18" ht="15" thickBot="1" x14ac:dyDescent="0.35">
      <c r="A16" s="12">
        <v>165</v>
      </c>
      <c r="B16" s="2" t="s">
        <v>8</v>
      </c>
      <c r="C16" s="2" t="s">
        <v>9</v>
      </c>
      <c r="D16" s="3">
        <v>2003</v>
      </c>
      <c r="E16" s="2" t="s">
        <v>12</v>
      </c>
      <c r="F16" s="6">
        <v>19</v>
      </c>
      <c r="G16" s="1"/>
    </row>
    <row r="17" spans="1:18" x14ac:dyDescent="0.3">
      <c r="A17" s="12">
        <v>174</v>
      </c>
      <c r="B17" s="2" t="s">
        <v>15</v>
      </c>
      <c r="C17" s="2" t="s">
        <v>16</v>
      </c>
      <c r="D17" s="3">
        <v>2015</v>
      </c>
      <c r="E17" s="2" t="s">
        <v>12</v>
      </c>
      <c r="F17" s="6">
        <v>19</v>
      </c>
      <c r="G17" s="1"/>
      <c r="H17" s="4" t="s">
        <v>23</v>
      </c>
      <c r="I17" s="16" t="s">
        <v>24</v>
      </c>
    </row>
    <row r="18" spans="1:18" ht="15" thickBot="1" x14ac:dyDescent="0.35">
      <c r="A18" s="12">
        <v>181</v>
      </c>
      <c r="B18" s="2" t="s">
        <v>17</v>
      </c>
      <c r="C18" s="2" t="s">
        <v>18</v>
      </c>
      <c r="D18" s="3">
        <v>2006</v>
      </c>
      <c r="E18" s="2" t="s">
        <v>12</v>
      </c>
      <c r="F18" s="6">
        <v>19</v>
      </c>
      <c r="G18" s="1"/>
      <c r="H18" s="5" t="s">
        <v>9</v>
      </c>
      <c r="I18" s="17">
        <v>3</v>
      </c>
    </row>
    <row r="19" spans="1:18" x14ac:dyDescent="0.3">
      <c r="A19" s="12">
        <v>185</v>
      </c>
      <c r="B19" s="2" t="s">
        <v>13</v>
      </c>
      <c r="C19" s="2" t="s">
        <v>14</v>
      </c>
      <c r="D19" s="3">
        <v>2003</v>
      </c>
      <c r="E19" s="3" t="s">
        <v>12</v>
      </c>
      <c r="F19" s="6">
        <v>16</v>
      </c>
      <c r="H19" s="5" t="s">
        <v>21</v>
      </c>
      <c r="I19" s="17">
        <v>3</v>
      </c>
      <c r="Q19" s="4" t="s">
        <v>26</v>
      </c>
      <c r="R19" s="16" t="s">
        <v>24</v>
      </c>
    </row>
    <row r="20" spans="1:18" x14ac:dyDescent="0.3">
      <c r="A20" s="12">
        <v>190</v>
      </c>
      <c r="B20" s="2" t="s">
        <v>19</v>
      </c>
      <c r="C20" s="2" t="s">
        <v>20</v>
      </c>
      <c r="D20" s="3">
        <v>2008</v>
      </c>
      <c r="E20" s="3" t="s">
        <v>12</v>
      </c>
      <c r="F20" s="6">
        <v>19</v>
      </c>
      <c r="H20" s="5" t="s">
        <v>11</v>
      </c>
      <c r="I20" s="17">
        <v>2</v>
      </c>
      <c r="Q20" s="5" t="s">
        <v>12</v>
      </c>
      <c r="R20" s="17">
        <v>17</v>
      </c>
    </row>
    <row r="21" spans="1:18" ht="15" thickBot="1" x14ac:dyDescent="0.35">
      <c r="A21" s="12">
        <v>1037</v>
      </c>
      <c r="B21" s="2" t="s">
        <v>8</v>
      </c>
      <c r="C21" s="2" t="s">
        <v>21</v>
      </c>
      <c r="D21" s="3">
        <v>2020</v>
      </c>
      <c r="E21" s="3" t="s">
        <v>22</v>
      </c>
      <c r="F21" s="6">
        <v>26</v>
      </c>
      <c r="H21" s="5" t="s">
        <v>16</v>
      </c>
      <c r="I21" s="17">
        <v>7</v>
      </c>
      <c r="Q21" s="7" t="s">
        <v>22</v>
      </c>
      <c r="R21" s="18">
        <v>4</v>
      </c>
    </row>
    <row r="22" spans="1:18" x14ac:dyDescent="0.3">
      <c r="A22" s="12">
        <v>1061</v>
      </c>
      <c r="B22" s="3" t="s">
        <v>8</v>
      </c>
      <c r="C22" s="3" t="s">
        <v>21</v>
      </c>
      <c r="D22" s="3">
        <v>2020</v>
      </c>
      <c r="E22" s="3" t="s">
        <v>22</v>
      </c>
      <c r="F22" s="6">
        <v>26</v>
      </c>
      <c r="H22" s="5" t="s">
        <v>14</v>
      </c>
      <c r="I22" s="17">
        <v>3</v>
      </c>
    </row>
    <row r="23" spans="1:18" x14ac:dyDescent="0.3">
      <c r="A23" s="12">
        <v>1071</v>
      </c>
      <c r="B23" s="3" t="s">
        <v>8</v>
      </c>
      <c r="C23" s="3" t="s">
        <v>21</v>
      </c>
      <c r="D23" s="3">
        <v>2020</v>
      </c>
      <c r="E23" s="3" t="s">
        <v>22</v>
      </c>
      <c r="F23" s="6">
        <v>26</v>
      </c>
      <c r="H23" s="5" t="s">
        <v>18</v>
      </c>
      <c r="I23" s="17">
        <v>1</v>
      </c>
    </row>
    <row r="24" spans="1:18" ht="15" thickBot="1" x14ac:dyDescent="0.35">
      <c r="A24" s="13">
        <v>1096</v>
      </c>
      <c r="B24" s="14" t="s">
        <v>15</v>
      </c>
      <c r="C24" s="14"/>
      <c r="D24" s="14">
        <v>2022</v>
      </c>
      <c r="E24" s="14" t="s">
        <v>22</v>
      </c>
      <c r="F24" s="15">
        <v>30</v>
      </c>
      <c r="H24" s="5" t="s">
        <v>20</v>
      </c>
      <c r="I24" s="17">
        <v>1</v>
      </c>
    </row>
    <row r="25" spans="1:18" ht="15" thickBot="1" x14ac:dyDescent="0.35">
      <c r="H25" s="7" t="s">
        <v>27</v>
      </c>
      <c r="I25" s="18">
        <v>1</v>
      </c>
    </row>
    <row r="26" spans="1:18" ht="15" thickBot="1" x14ac:dyDescent="0.35"/>
    <row r="27" spans="1:18" ht="22.2" customHeight="1" x14ac:dyDescent="0.3">
      <c r="B27" s="23" t="s">
        <v>28</v>
      </c>
      <c r="C27" s="24" t="s">
        <v>33</v>
      </c>
      <c r="D27" s="25" t="s">
        <v>34</v>
      </c>
    </row>
    <row r="28" spans="1:18" ht="21.6" customHeight="1" x14ac:dyDescent="0.3">
      <c r="B28" s="5" t="s">
        <v>29</v>
      </c>
      <c r="C28" s="2">
        <v>143</v>
      </c>
      <c r="D28" s="17">
        <f>C28*2</f>
        <v>286</v>
      </c>
    </row>
    <row r="29" spans="1:18" ht="21.6" customHeight="1" x14ac:dyDescent="0.3">
      <c r="B29" s="26" t="s">
        <v>30</v>
      </c>
      <c r="C29" s="27">
        <v>240</v>
      </c>
      <c r="D29" s="28">
        <f t="shared" ref="D29:D31" si="0">C29*2</f>
        <v>480</v>
      </c>
    </row>
    <row r="30" spans="1:18" ht="19.8" customHeight="1" x14ac:dyDescent="0.3">
      <c r="B30" s="5" t="s">
        <v>31</v>
      </c>
      <c r="C30" s="2">
        <v>135</v>
      </c>
      <c r="D30" s="17">
        <f t="shared" si="0"/>
        <v>270</v>
      </c>
    </row>
    <row r="31" spans="1:18" ht="21" customHeight="1" thickBot="1" x14ac:dyDescent="0.35">
      <c r="B31" s="29" t="s">
        <v>32</v>
      </c>
      <c r="C31" s="30">
        <v>205</v>
      </c>
      <c r="D31" s="31">
        <f t="shared" si="0"/>
        <v>410</v>
      </c>
    </row>
    <row r="32" spans="1:18" x14ac:dyDescent="0.3">
      <c r="H32" s="4" t="s">
        <v>4</v>
      </c>
      <c r="I32" s="16" t="s">
        <v>24</v>
      </c>
    </row>
    <row r="33" spans="8:9" x14ac:dyDescent="0.3">
      <c r="H33" s="5">
        <v>16</v>
      </c>
      <c r="I33" s="17">
        <v>2</v>
      </c>
    </row>
    <row r="34" spans="8:9" x14ac:dyDescent="0.3">
      <c r="H34" s="5">
        <v>18</v>
      </c>
      <c r="I34" s="17">
        <v>1</v>
      </c>
    </row>
    <row r="35" spans="8:9" x14ac:dyDescent="0.3">
      <c r="H35" s="5">
        <v>19</v>
      </c>
      <c r="I35" s="17">
        <v>14</v>
      </c>
    </row>
    <row r="36" spans="8:9" x14ac:dyDescent="0.3">
      <c r="H36" s="5">
        <v>26</v>
      </c>
      <c r="I36" s="17">
        <v>3</v>
      </c>
    </row>
    <row r="37" spans="8:9" ht="15" thickBot="1" x14ac:dyDescent="0.35">
      <c r="H37" s="7">
        <v>30</v>
      </c>
      <c r="I37" s="18">
        <v>1</v>
      </c>
    </row>
  </sheetData>
  <mergeCells count="1">
    <mergeCell ref="A2:F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2024-06-05T16:02:31Z</dcterms:created>
  <dcterms:modified xsi:type="dcterms:W3CDTF">2025-05-24T23:10:46Z</dcterms:modified>
</cp:coreProperties>
</file>